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396" windowWidth="15576" windowHeight="11016"/>
  </bookViews>
  <sheets>
    <sheet name="Abb. 13.14 - Kostenumlage" sheetId="1" r:id="rId1"/>
  </sheets>
  <externalReferences>
    <externalReference r:id="rId2"/>
    <externalReference r:id="rId3"/>
    <externalReference r:id="rId4"/>
  </externalReferences>
  <definedNames>
    <definedName name="_xlnm.Print_Area" localSheetId="0">'Abb. 13.14 - Kostenumlage'!$A$1:$L$32</definedName>
  </definedNames>
  <calcPr calcId="145621"/>
</workbook>
</file>

<file path=xl/calcChain.xml><?xml version="1.0" encoding="utf-8"?>
<calcChain xmlns="http://schemas.openxmlformats.org/spreadsheetml/2006/main">
  <c r="N10" i="1" l="1"/>
  <c r="O13" i="1"/>
  <c r="N13" i="1"/>
  <c r="M13" i="1"/>
  <c r="O10" i="1" l="1"/>
  <c r="J16" i="1" l="1"/>
  <c r="J24" i="1"/>
  <c r="J25" i="1"/>
  <c r="J21" i="1" l="1"/>
  <c r="J29" i="1" l="1"/>
  <c r="J31" i="1" s="1"/>
</calcChain>
</file>

<file path=xl/sharedStrings.xml><?xml version="1.0" encoding="utf-8"?>
<sst xmlns="http://schemas.openxmlformats.org/spreadsheetml/2006/main" count="42" uniqueCount="27">
  <si>
    <t>Durchschnittliche Belegschaft</t>
  </si>
  <si>
    <t>Mann Aufsicht</t>
  </si>
  <si>
    <t>Mann Führung</t>
  </si>
  <si>
    <t>Mann Belegschaft</t>
  </si>
  <si>
    <t>Monate</t>
  </si>
  <si>
    <t>Dauer der Arbeiten</t>
  </si>
  <si>
    <t>Werkkosten (1)</t>
  </si>
  <si>
    <t>Löhne</t>
  </si>
  <si>
    <t>Material</t>
  </si>
  <si>
    <t>Inventar</t>
  </si>
  <si>
    <t>Fremdleistungen</t>
  </si>
  <si>
    <t>Total Werkkosten (1)</t>
  </si>
  <si>
    <t>Kosten für Aufsicht und Führung</t>
  </si>
  <si>
    <t>Aufsicht</t>
  </si>
  <si>
    <t>Führung</t>
  </si>
  <si>
    <t>Vermessung</t>
  </si>
  <si>
    <t>Technische Bearbeitung</t>
  </si>
  <si>
    <t>Total Aufsicht und Führung</t>
  </si>
  <si>
    <t>Anteil Werkkosten (1)</t>
  </si>
  <si>
    <t>(Anzahl x WK1 x h/Mt. x Mt.)</t>
  </si>
  <si>
    <t>CHF</t>
  </si>
  <si>
    <t>%</t>
  </si>
  <si>
    <t>Aus Landesmantelvertrag</t>
  </si>
  <si>
    <t>Stunden</t>
  </si>
  <si>
    <t>h/Monat</t>
  </si>
  <si>
    <t>Werkkosten</t>
  </si>
  <si>
    <t>Abb. 13.14 - Umlage der Aufsichts- und Führungskosten auf alle vier Kostenarten (SBV-Kalk)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</si>
</sst>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/>
    <xf numFmtId="0" fontId="2" fillId="0" borderId="0" xfId="0" applyFont="1"/>
    <xf numFmtId="0" fontId="1" fillId="0" borderId="6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7" xfId="0" applyFont="1" applyBorder="1"/>
    <xf numFmtId="2" fontId="1" fillId="0" borderId="0" xfId="0" applyNumberFormat="1" applyFont="1"/>
    <xf numFmtId="0" fontId="1" fillId="0" borderId="0" xfId="0" applyFont="1" applyAlignment="1">
      <alignment horizontal="right"/>
    </xf>
    <xf numFmtId="4" fontId="1" fillId="0" borderId="0" xfId="0" applyNumberFormat="1" applyFont="1" applyBorder="1"/>
    <xf numFmtId="4" fontId="1" fillId="0" borderId="1" xfId="0" applyNumberFormat="1" applyFont="1" applyBorder="1"/>
    <xf numFmtId="4" fontId="1" fillId="0" borderId="2" xfId="0" applyNumberFormat="1" applyFont="1" applyBorder="1"/>
    <xf numFmtId="0" fontId="1" fillId="0" borderId="8" xfId="0" applyFont="1" applyBorder="1"/>
    <xf numFmtId="0" fontId="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3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3</xdr:col>
      <xdr:colOff>662940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6502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3_Kapitel%209/9.9_produktive%20Arbeitszeit%20Tiefba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3.12_Kostenumlag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3.4_Werkkosten%20Loh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9 - produkt. Arbeitszeit"/>
    </sheetNames>
    <sheetDataSet>
      <sheetData sheetId="0">
        <row r="15">
          <cell r="C15">
            <v>2112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12 - Kostenumlage"/>
    </sheetNames>
    <sheetDataSet>
      <sheetData sheetId="0">
        <row r="25">
          <cell r="F25">
            <v>71.713099999999997</v>
          </cell>
          <cell r="J25">
            <v>89.113550000000004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4 - Werkkosten Lohn"/>
    </sheetNames>
    <sheetDataSet>
      <sheetData sheetId="0">
        <row r="27">
          <cell r="G27">
            <v>50.497083505839697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topLeftCell="A7" zoomScaleNormal="100" workbookViewId="0">
      <selection activeCell="M4" sqref="M4"/>
    </sheetView>
  </sheetViews>
  <sheetFormatPr defaultColWidth="11.5546875" defaultRowHeight="13.8" x14ac:dyDescent="0.25"/>
  <cols>
    <col min="1" max="1" width="2.21875" style="4" customWidth="1"/>
    <col min="2" max="2" width="6.6640625" style="4" customWidth="1"/>
    <col min="3" max="4" width="11.5546875" style="4"/>
    <col min="5" max="5" width="3.21875" style="4" bestFit="1" customWidth="1"/>
    <col min="6" max="7" width="11.5546875" style="4"/>
    <col min="8" max="8" width="6.6640625" style="4" customWidth="1"/>
    <col min="9" max="9" width="4.88671875" style="4" customWidth="1"/>
    <col min="10" max="10" width="12.21875" style="4" bestFit="1" customWidth="1"/>
    <col min="11" max="11" width="3" style="4" customWidth="1"/>
    <col min="12" max="12" width="11.5546875" style="4"/>
    <col min="13" max="15" width="11.6640625" style="4" bestFit="1" customWidth="1"/>
    <col min="16" max="16" width="15" style="4" customWidth="1"/>
    <col min="17" max="16384" width="11.5546875" style="4"/>
  </cols>
  <sheetData>
    <row r="1" spans="1:15" x14ac:dyDescent="0.25">
      <c r="A1" s="19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5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5" x14ac:dyDescent="0.25">
      <c r="A5" s="6"/>
      <c r="B5" s="8"/>
      <c r="C5" s="8"/>
      <c r="D5" s="8"/>
      <c r="E5" s="8"/>
      <c r="F5" s="8"/>
      <c r="G5" s="8"/>
      <c r="H5" s="8"/>
      <c r="I5" s="8"/>
      <c r="J5" s="8"/>
      <c r="K5" s="9"/>
    </row>
    <row r="6" spans="1:15" x14ac:dyDescent="0.25">
      <c r="A6" s="6"/>
      <c r="B6" s="8"/>
      <c r="C6" s="8"/>
      <c r="D6" s="8"/>
      <c r="E6" s="8"/>
      <c r="F6" s="8"/>
      <c r="G6" s="8"/>
      <c r="H6" s="8"/>
      <c r="I6" s="8"/>
      <c r="J6" s="8"/>
      <c r="K6" s="9"/>
    </row>
    <row r="7" spans="1:15" x14ac:dyDescent="0.25">
      <c r="A7" s="15"/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15" ht="10.8" customHeight="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3"/>
      <c r="M8" s="5" t="s">
        <v>22</v>
      </c>
    </row>
    <row r="9" spans="1:15" x14ac:dyDescent="0.25">
      <c r="A9" s="6"/>
      <c r="B9" s="7" t="s">
        <v>0</v>
      </c>
      <c r="C9" s="8"/>
      <c r="D9" s="8"/>
      <c r="E9" s="8">
        <v>2</v>
      </c>
      <c r="F9" s="8" t="s">
        <v>1</v>
      </c>
      <c r="G9" s="8"/>
      <c r="H9" s="8"/>
      <c r="I9" s="8"/>
      <c r="J9" s="8"/>
      <c r="K9" s="9"/>
      <c r="M9" s="4" t="s">
        <v>4</v>
      </c>
      <c r="N9" s="4" t="s">
        <v>23</v>
      </c>
      <c r="O9" s="4" t="s">
        <v>24</v>
      </c>
    </row>
    <row r="10" spans="1:15" x14ac:dyDescent="0.25">
      <c r="A10" s="6"/>
      <c r="B10" s="8"/>
      <c r="C10" s="8"/>
      <c r="D10" s="8"/>
      <c r="E10" s="8">
        <v>1</v>
      </c>
      <c r="F10" s="8" t="s">
        <v>2</v>
      </c>
      <c r="G10" s="8"/>
      <c r="H10" s="8"/>
      <c r="I10" s="8"/>
      <c r="J10" s="8"/>
      <c r="K10" s="9"/>
      <c r="M10" s="4">
        <v>12</v>
      </c>
      <c r="N10" s="10">
        <f>'[1]Abb. 9.9 - produkt. Arbeitszeit'!$C$15</f>
        <v>2112</v>
      </c>
      <c r="O10" s="4">
        <f>N10/M10</f>
        <v>176</v>
      </c>
    </row>
    <row r="11" spans="1:15" x14ac:dyDescent="0.25">
      <c r="A11" s="6"/>
      <c r="B11" s="8"/>
      <c r="C11" s="8"/>
      <c r="D11" s="8"/>
      <c r="E11" s="8">
        <v>22</v>
      </c>
      <c r="F11" s="8" t="s">
        <v>3</v>
      </c>
      <c r="G11" s="8"/>
      <c r="H11" s="8"/>
      <c r="I11" s="8"/>
      <c r="J11" s="8"/>
      <c r="K11" s="9"/>
      <c r="M11" s="5" t="s">
        <v>25</v>
      </c>
    </row>
    <row r="12" spans="1:15" x14ac:dyDescent="0.25">
      <c r="A12" s="6"/>
      <c r="B12" s="8"/>
      <c r="C12" s="8"/>
      <c r="D12" s="8"/>
      <c r="E12" s="8"/>
      <c r="F12" s="8"/>
      <c r="G12" s="8"/>
      <c r="H12" s="8"/>
      <c r="I12" s="8"/>
      <c r="J12" s="8"/>
      <c r="K12" s="9"/>
      <c r="M12" s="11" t="s">
        <v>13</v>
      </c>
      <c r="N12" s="11" t="s">
        <v>14</v>
      </c>
      <c r="O12" s="11" t="s">
        <v>7</v>
      </c>
    </row>
    <row r="13" spans="1:15" x14ac:dyDescent="0.25">
      <c r="A13" s="6"/>
      <c r="B13" s="7" t="s">
        <v>5</v>
      </c>
      <c r="C13" s="8"/>
      <c r="D13" s="8"/>
      <c r="E13" s="8">
        <v>20</v>
      </c>
      <c r="F13" s="8" t="s">
        <v>4</v>
      </c>
      <c r="G13" s="8"/>
      <c r="H13" s="8"/>
      <c r="I13" s="8"/>
      <c r="J13" s="8"/>
      <c r="K13" s="9"/>
      <c r="M13" s="10">
        <f>'[2]Abb. 13.12 - Kostenumlage'!$F$25</f>
        <v>71.713099999999997</v>
      </c>
      <c r="N13" s="10">
        <f>'[2]Abb. 13.12 - Kostenumlage'!$J$25</f>
        <v>89.113550000000004</v>
      </c>
      <c r="O13" s="10">
        <f>'[3]Abb. 13.4 - Werkkosten Lohn'!$G$27</f>
        <v>50.497083505839697</v>
      </c>
    </row>
    <row r="14" spans="1:15" x14ac:dyDescent="0.25">
      <c r="A14" s="6"/>
      <c r="B14" s="8"/>
      <c r="C14" s="8"/>
      <c r="D14" s="8"/>
      <c r="E14" s="8"/>
      <c r="F14" s="8"/>
      <c r="G14" s="8"/>
      <c r="H14" s="8"/>
      <c r="I14" s="8"/>
      <c r="J14" s="8"/>
      <c r="K14" s="9"/>
    </row>
    <row r="15" spans="1:15" x14ac:dyDescent="0.25">
      <c r="A15" s="6"/>
      <c r="B15" s="7" t="s">
        <v>6</v>
      </c>
      <c r="C15" s="8"/>
      <c r="D15" s="8"/>
      <c r="E15" s="8"/>
      <c r="F15" s="8"/>
      <c r="G15" s="8"/>
      <c r="H15" s="8"/>
      <c r="I15" s="8"/>
      <c r="J15" s="8"/>
      <c r="K15" s="9"/>
    </row>
    <row r="16" spans="1:15" x14ac:dyDescent="0.25">
      <c r="A16" s="6"/>
      <c r="B16" s="8"/>
      <c r="C16" s="8" t="s">
        <v>7</v>
      </c>
      <c r="D16" s="8"/>
      <c r="E16" s="8"/>
      <c r="F16" s="8" t="s">
        <v>19</v>
      </c>
      <c r="G16" s="8"/>
      <c r="H16" s="8"/>
      <c r="I16" s="8" t="s">
        <v>20</v>
      </c>
      <c r="J16" s="12">
        <f>E13*O10*O13*E11</f>
        <v>3910494.1466922262</v>
      </c>
      <c r="K16" s="9"/>
    </row>
    <row r="17" spans="1:11" x14ac:dyDescent="0.25">
      <c r="A17" s="6"/>
      <c r="B17" s="8"/>
      <c r="C17" s="8" t="s">
        <v>8</v>
      </c>
      <c r="D17" s="8"/>
      <c r="E17" s="8"/>
      <c r="F17" s="8"/>
      <c r="G17" s="8"/>
      <c r="H17" s="8"/>
      <c r="I17" s="8" t="s">
        <v>20</v>
      </c>
      <c r="J17" s="12">
        <v>3036650</v>
      </c>
      <c r="K17" s="9"/>
    </row>
    <row r="18" spans="1:11" x14ac:dyDescent="0.25">
      <c r="A18" s="6"/>
      <c r="B18" s="8"/>
      <c r="C18" s="8" t="s">
        <v>9</v>
      </c>
      <c r="D18" s="8"/>
      <c r="E18" s="8"/>
      <c r="F18" s="8"/>
      <c r="G18" s="8"/>
      <c r="H18" s="8"/>
      <c r="I18" s="8" t="s">
        <v>20</v>
      </c>
      <c r="J18" s="12">
        <v>2390400</v>
      </c>
      <c r="K18" s="9"/>
    </row>
    <row r="19" spans="1:11" x14ac:dyDescent="0.25">
      <c r="A19" s="6"/>
      <c r="B19" s="8"/>
      <c r="C19" s="8" t="s">
        <v>10</v>
      </c>
      <c r="D19" s="8"/>
      <c r="E19" s="8"/>
      <c r="F19" s="8"/>
      <c r="G19" s="8"/>
      <c r="H19" s="8"/>
      <c r="I19" s="8" t="s">
        <v>20</v>
      </c>
      <c r="J19" s="12">
        <v>210040</v>
      </c>
      <c r="K19" s="9"/>
    </row>
    <row r="20" spans="1:11" ht="6" customHeight="1" x14ac:dyDescent="0.25">
      <c r="A20" s="6"/>
      <c r="B20" s="8"/>
      <c r="C20" s="8"/>
      <c r="D20" s="8"/>
      <c r="E20" s="8"/>
      <c r="F20" s="8"/>
      <c r="G20" s="8"/>
      <c r="H20" s="8"/>
      <c r="I20" s="8"/>
      <c r="J20" s="12"/>
      <c r="K20" s="9"/>
    </row>
    <row r="21" spans="1:11" ht="14.4" thickBot="1" x14ac:dyDescent="0.3">
      <c r="A21" s="6"/>
      <c r="C21" s="8" t="s">
        <v>11</v>
      </c>
      <c r="D21" s="8"/>
      <c r="E21" s="8"/>
      <c r="F21" s="8"/>
      <c r="G21" s="8"/>
      <c r="H21" s="8"/>
      <c r="I21" s="8" t="s">
        <v>20</v>
      </c>
      <c r="J21" s="13">
        <f>SUM(J16:J19)</f>
        <v>9547584.1466922257</v>
      </c>
      <c r="K21" s="9"/>
    </row>
    <row r="22" spans="1:11" ht="14.4" thickTop="1" x14ac:dyDescent="0.25">
      <c r="A22" s="6"/>
      <c r="B22" s="8"/>
      <c r="C22" s="8"/>
      <c r="D22" s="8"/>
      <c r="E22" s="8"/>
      <c r="F22" s="8"/>
      <c r="G22" s="8"/>
      <c r="H22" s="8"/>
      <c r="I22" s="8"/>
      <c r="J22" s="12"/>
      <c r="K22" s="9"/>
    </row>
    <row r="23" spans="1:11" x14ac:dyDescent="0.25">
      <c r="A23" s="6"/>
      <c r="B23" s="7" t="s">
        <v>12</v>
      </c>
      <c r="C23" s="8"/>
      <c r="D23" s="8"/>
      <c r="E23" s="8"/>
      <c r="F23" s="8"/>
      <c r="G23" s="8"/>
      <c r="H23" s="8"/>
      <c r="I23" s="8"/>
      <c r="J23" s="12"/>
      <c r="K23" s="9"/>
    </row>
    <row r="24" spans="1:11" x14ac:dyDescent="0.25">
      <c r="A24" s="6"/>
      <c r="B24" s="8"/>
      <c r="C24" s="8" t="s">
        <v>13</v>
      </c>
      <c r="D24" s="8"/>
      <c r="E24" s="8"/>
      <c r="F24" s="8" t="s">
        <v>19</v>
      </c>
      <c r="G24" s="8"/>
      <c r="H24" s="8"/>
      <c r="I24" s="8" t="s">
        <v>20</v>
      </c>
      <c r="J24" s="12">
        <f>E9*M13*O10*E13</f>
        <v>504860.22400000005</v>
      </c>
      <c r="K24" s="9"/>
    </row>
    <row r="25" spans="1:11" x14ac:dyDescent="0.25">
      <c r="A25" s="6"/>
      <c r="B25" s="8"/>
      <c r="C25" s="8" t="s">
        <v>14</v>
      </c>
      <c r="D25" s="8"/>
      <c r="E25" s="8"/>
      <c r="F25" s="8" t="s">
        <v>19</v>
      </c>
      <c r="G25" s="8"/>
      <c r="H25" s="8"/>
      <c r="I25" s="8" t="s">
        <v>20</v>
      </c>
      <c r="J25" s="12">
        <f>E10*N13*O10*E13</f>
        <v>313679.696</v>
      </c>
      <c r="K25" s="9"/>
    </row>
    <row r="26" spans="1:11" x14ac:dyDescent="0.25">
      <c r="A26" s="6"/>
      <c r="B26" s="8"/>
      <c r="C26" s="8" t="s">
        <v>15</v>
      </c>
      <c r="D26" s="8"/>
      <c r="E26" s="8"/>
      <c r="F26" s="8"/>
      <c r="G26" s="8"/>
      <c r="H26" s="8"/>
      <c r="I26" s="8" t="s">
        <v>20</v>
      </c>
      <c r="J26" s="12">
        <v>50100</v>
      </c>
      <c r="K26" s="9"/>
    </row>
    <row r="27" spans="1:11" x14ac:dyDescent="0.25">
      <c r="A27" s="6"/>
      <c r="B27" s="8"/>
      <c r="C27" s="8" t="s">
        <v>16</v>
      </c>
      <c r="D27" s="8"/>
      <c r="E27" s="8"/>
      <c r="F27" s="8"/>
      <c r="G27" s="8"/>
      <c r="H27" s="8"/>
      <c r="I27" s="8" t="s">
        <v>20</v>
      </c>
      <c r="J27" s="12">
        <v>42500</v>
      </c>
      <c r="K27" s="9"/>
    </row>
    <row r="28" spans="1:11" ht="6" customHeight="1" x14ac:dyDescent="0.25">
      <c r="A28" s="6"/>
      <c r="B28" s="8"/>
      <c r="C28" s="8"/>
      <c r="D28" s="8"/>
      <c r="E28" s="8"/>
      <c r="F28" s="8"/>
      <c r="G28" s="8"/>
      <c r="H28" s="8"/>
      <c r="I28" s="8"/>
      <c r="J28" s="12"/>
      <c r="K28" s="9"/>
    </row>
    <row r="29" spans="1:11" ht="14.4" thickBot="1" x14ac:dyDescent="0.3">
      <c r="A29" s="6"/>
      <c r="B29" s="8"/>
      <c r="C29" s="8" t="s">
        <v>17</v>
      </c>
      <c r="D29" s="8"/>
      <c r="E29" s="8"/>
      <c r="F29" s="8"/>
      <c r="G29" s="8"/>
      <c r="H29" s="8"/>
      <c r="I29" s="8" t="s">
        <v>20</v>
      </c>
      <c r="J29" s="13">
        <f>SUM(J24:J27)</f>
        <v>911139.92</v>
      </c>
      <c r="K29" s="9"/>
    </row>
    <row r="30" spans="1:11" ht="14.4" thickTop="1" x14ac:dyDescent="0.25">
      <c r="A30" s="6"/>
      <c r="B30" s="8"/>
      <c r="C30" s="8"/>
      <c r="D30" s="8"/>
      <c r="E30" s="8"/>
      <c r="F30" s="8"/>
      <c r="G30" s="8"/>
      <c r="H30" s="8"/>
      <c r="I30" s="8"/>
      <c r="J30" s="12"/>
      <c r="K30" s="9"/>
    </row>
    <row r="31" spans="1:11" ht="14.4" thickBot="1" x14ac:dyDescent="0.3">
      <c r="A31" s="6"/>
      <c r="B31" s="7" t="s">
        <v>18</v>
      </c>
      <c r="C31" s="8"/>
      <c r="D31" s="8"/>
      <c r="E31" s="8"/>
      <c r="F31" s="8"/>
      <c r="G31" s="8"/>
      <c r="H31" s="8"/>
      <c r="I31" s="8" t="s">
        <v>21</v>
      </c>
      <c r="J31" s="14">
        <f>J29/J21*100</f>
        <v>9.5431462661228892</v>
      </c>
      <c r="K31" s="9"/>
    </row>
    <row r="32" spans="1:11" ht="12.6" customHeight="1" thickTop="1" x14ac:dyDescent="0.25">
      <c r="A32" s="15"/>
      <c r="B32" s="16"/>
      <c r="C32" s="17"/>
      <c r="D32" s="17"/>
      <c r="E32" s="17"/>
      <c r="F32" s="17"/>
      <c r="G32" s="17"/>
      <c r="H32" s="17"/>
      <c r="I32" s="17"/>
      <c r="J32" s="17"/>
      <c r="K32" s="18"/>
    </row>
  </sheetData>
  <mergeCells count="1">
    <mergeCell ref="A1:K3"/>
  </mergeCells>
  <pageMargins left="0.70866141732283472" right="0.70866141732283472" top="0.78740157480314965" bottom="0.78740157480314965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Abb. 13.14 - Kostenumlage</vt:lpstr>
      <vt:lpstr>'Abb. 13.14 - Kostenumlage'!Print_Area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2013-04-24T07:31:05Z</cp:lastPrinted>
  <dcterms:created xsi:type="dcterms:W3CDTF">2012-04-23T11:30:01Z</dcterms:created>
  <dcterms:modified xsi:type="dcterms:W3CDTF">2013-04-24T07:31:11Z</dcterms:modified>
</cp:coreProperties>
</file>